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Prudic\Desktop\NMV_04_2026\2_Razpisna dokumentacija_NMV_04_2026\"/>
    </mc:Choice>
  </mc:AlternateContent>
  <xr:revisionPtr revIDLastSave="0" documentId="13_ncr:1_{4854AF29-1B8B-4AFD-92DD-BE39D4791DEC}" xr6:coauthVersionLast="47" xr6:coauthVersionMax="47" xr10:uidLastSave="{00000000-0000-0000-0000-000000000000}"/>
  <bookViews>
    <workbookView xWindow="-120" yWindow="-120" windowWidth="29040" windowHeight="17520" xr2:uid="{1446DD8E-022C-4C28-83B1-CFCA0105BFAD}"/>
  </bookViews>
  <sheets>
    <sheet name="Predračun" sheetId="1" r:id="rId1"/>
    <sheet name="0" sheetId="2" state="hidden" r:id="rId2"/>
    <sheet name="1" sheetId="3" state="hidden" r:id="rId3"/>
    <sheet name="22" sheetId="4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10" i="1"/>
  <c r="G26" i="1" l="1"/>
  <c r="G28" i="1" s="1"/>
  <c r="G27" i="1" s="1"/>
</calcChain>
</file>

<file path=xl/sharedStrings.xml><?xml version="1.0" encoding="utf-8"?>
<sst xmlns="http://schemas.openxmlformats.org/spreadsheetml/2006/main" count="61" uniqueCount="46">
  <si>
    <t xml:space="preserve">Zap. št. </t>
  </si>
  <si>
    <t>1.</t>
  </si>
  <si>
    <t>2.</t>
  </si>
  <si>
    <t>3.</t>
  </si>
  <si>
    <t>4.</t>
  </si>
  <si>
    <t>5.</t>
  </si>
  <si>
    <t>EM</t>
  </si>
  <si>
    <t>Količina</t>
  </si>
  <si>
    <t>Cena na enoto brez DDV</t>
  </si>
  <si>
    <t xml:space="preserve">6. 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</si>
  <si>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</si>
  <si>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</si>
  <si>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</si>
  <si>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</si>
  <si>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</si>
  <si>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</si>
  <si>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</si>
  <si>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</si>
  <si>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</si>
  <si>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</si>
  <si>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SKUPAJ V EUR brez DDV</t>
  </si>
  <si>
    <t>SKUPAJ V EUR Z DDV</t>
  </si>
  <si>
    <t>DDV 22 %</t>
  </si>
  <si>
    <t>Cena za količino brez  DDV</t>
  </si>
  <si>
    <t>PONUDNIK (naziv in naslov):</t>
  </si>
  <si>
    <t>(ponudnik vpisuje podatke le v celice označene s svetlo modro barvo)</t>
  </si>
  <si>
    <t>Gospodinjski aparati za stanovanje za krizne namestitve za Materinski dom Ljubljana</t>
  </si>
  <si>
    <t>Opis aparatov (podrobnejši popis je v dokumentu tehnične specifikacije)</t>
  </si>
  <si>
    <t xml:space="preserve">Vgradna električna pečica </t>
  </si>
  <si>
    <t xml:space="preserve">Vgradna mikrovalovna pečica </t>
  </si>
  <si>
    <t xml:space="preserve">Vgradna indukcijska kuhalna plošča </t>
  </si>
  <si>
    <t xml:space="preserve">Vgradna kuhinjska napa </t>
  </si>
  <si>
    <t xml:space="preserve">Kuhinjska armatura </t>
  </si>
  <si>
    <t xml:space="preserve">Vgradni milnik za tekoči detergent </t>
  </si>
  <si>
    <t xml:space="preserve">Odcejalna oziroma večnamenska rolo podloga za korito </t>
  </si>
  <si>
    <t xml:space="preserve">Popolnoma vgradni pomivalni stroj </t>
  </si>
  <si>
    <t xml:space="preserve">Vgradni kombinirani hladilnik z zamrzovalnikom </t>
  </si>
  <si>
    <t xml:space="preserve">Palični mešalnik </t>
  </si>
  <si>
    <t xml:space="preserve">Ročni mešalnik </t>
  </si>
  <si>
    <t xml:space="preserve">Digitalna kuhinjska tehtnica </t>
  </si>
  <si>
    <t xml:space="preserve">Ploščati toaster / kontaktni žar </t>
  </si>
  <si>
    <t xml:space="preserve">Pralni stroj </t>
  </si>
  <si>
    <t xml:space="preserve">Parni likalnik </t>
  </si>
  <si>
    <t xml:space="preserve">Sušilnik za lase </t>
  </si>
  <si>
    <t>kos</t>
  </si>
  <si>
    <t>Ponujena znamka in model aparata - vpiše ponudnik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</si>
</sst>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2"/>
      <name val="Calibri"/>
      <family val="2"/>
      <charset val="238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>
      <alignment wrapText="1"/>
    </xf>
    <xf numFmtId="164" fontId="2" fillId="2" borderId="1" xfId="1" applyNumberFormat="1" applyFont="1" applyFill="1" applyBorder="1" applyAlignment="1">
      <alignment horizontal="center" wrapText="1"/>
    </xf>
    <xf numFmtId="0" fontId="3" fillId="3" borderId="1" xfId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4" fontId="3" fillId="3" borderId="1" xfId="1" applyNumberFormat="1" applyFont="1" applyFill="1" applyBorder="1" applyAlignment="1">
      <alignment horizontal="center" wrapText="1"/>
    </xf>
    <xf numFmtId="4" fontId="0" fillId="0" borderId="0" xfId="0" applyNumberFormat="1"/>
    <xf numFmtId="4" fontId="2" fillId="2" borderId="1" xfId="1" applyNumberFormat="1" applyFont="1" applyFill="1" applyBorder="1" applyAlignment="1" applyProtection="1">
      <alignment horizontal="center" wrapText="1"/>
      <protection locked="0"/>
    </xf>
    <xf numFmtId="4" fontId="2" fillId="2" borderId="1" xfId="1" applyNumberFormat="1" applyFont="1" applyFill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right" wrapText="1"/>
    </xf>
    <xf numFmtId="164" fontId="6" fillId="2" borderId="1" xfId="1" applyNumberFormat="1" applyFont="1" applyFill="1" applyBorder="1" applyAlignment="1">
      <alignment horizontal="center" wrapText="1"/>
    </xf>
    <xf numFmtId="4" fontId="6" fillId="2" borderId="1" xfId="1" applyNumberFormat="1" applyFont="1" applyFill="1" applyBorder="1" applyAlignment="1" applyProtection="1">
      <alignment horizontal="center" wrapText="1"/>
      <protection locked="0"/>
    </xf>
    <xf numFmtId="4" fontId="6" fillId="2" borderId="1" xfId="1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4" borderId="0" xfId="0" applyFont="1" applyFill="1" applyAlignment="1">
      <alignment wrapText="1"/>
    </xf>
    <xf numFmtId="4" fontId="3" fillId="4" borderId="1" xfId="1" applyNumberFormat="1" applyFont="1" applyFill="1" applyBorder="1" applyAlignment="1">
      <alignment horizontal="center" wrapText="1"/>
    </xf>
    <xf numFmtId="0" fontId="7" fillId="4" borderId="0" xfId="0" applyFont="1" applyFill="1" applyAlignment="1">
      <alignment wrapText="1"/>
    </xf>
    <xf numFmtId="0" fontId="6" fillId="2" borderId="1" xfId="1" applyFont="1" applyFill="1" applyBorder="1" applyAlignment="1">
      <alignment wrapText="1"/>
    </xf>
    <xf numFmtId="0" fontId="6" fillId="2" borderId="0" xfId="1" applyFont="1" applyFill="1" applyAlignment="1">
      <alignment wrapText="1"/>
    </xf>
    <xf numFmtId="3" fontId="3" fillId="3" borderId="1" xfId="0" applyNumberFormat="1" applyFont="1" applyFill="1" applyBorder="1" applyAlignment="1">
      <alignment horizontal="left" vertical="center"/>
    </xf>
  </cellXfs>
  <cellStyles count="2">
    <cellStyle name="Navadno" xfId="0" builtinId="0"/>
    <cellStyle name="Navadno 2" xfId="1" xr:uid="{10234115-DE80-4CD9-A16E-344D8EA36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BD38-7C19-40BE-BA19-DB742318CE9E}">
  <sheetPr>
    <pageSetUpPr fitToPage="1"/>
  </sheetPr>
  <dimension ref="A2:G28"/>
  <sheetViews>
    <sheetView tabSelected="1" zoomScale="85" zoomScaleNormal="85" workbookViewId="0">
      <selection activeCell="C33" sqref="C33"/>
    </sheetView>
  </sheetViews>
  <sheetFormatPr defaultRowHeight="15" x14ac:dyDescent="0.25"/>
  <cols>
    <col min="1" max="1" width="6.42578125" bestFit="1" customWidth="1"/>
    <col min="2" max="2" width="62.85546875" style="14" customWidth="1"/>
    <col min="3" max="3" width="56.140625" style="14" customWidth="1"/>
    <col min="5" max="5" width="7.85546875" customWidth="1"/>
    <col min="6" max="6" width="14.28515625" style="7" customWidth="1"/>
    <col min="7" max="7" width="13.85546875" style="7" customWidth="1"/>
    <col min="9" max="9" width="9" bestFit="1" customWidth="1"/>
    <col min="10" max="10" width="8.140625" bestFit="1" customWidth="1"/>
    <col min="11" max="11" width="41.5703125" bestFit="1" customWidth="1"/>
  </cols>
  <sheetData>
    <row r="2" spans="1:7" ht="33" customHeight="1" x14ac:dyDescent="0.3">
      <c r="B2" s="15" t="s">
        <v>24</v>
      </c>
      <c r="C2" s="15"/>
    </row>
    <row r="3" spans="1:7" ht="31.5" x14ac:dyDescent="0.25">
      <c r="B3" s="17" t="s">
        <v>25</v>
      </c>
      <c r="C3" s="17"/>
    </row>
    <row r="4" spans="1:7" ht="15.75" x14ac:dyDescent="0.25">
      <c r="B4" s="17"/>
      <c r="C4" s="17"/>
    </row>
    <row r="6" spans="1:7" ht="31.5" x14ac:dyDescent="0.25">
      <c r="B6" s="18" t="s">
        <v>26</v>
      </c>
      <c r="C6" s="19"/>
    </row>
    <row r="9" spans="1:7" ht="39" x14ac:dyDescent="0.25">
      <c r="A9" s="1" t="s">
        <v>0</v>
      </c>
      <c r="B9" s="1" t="s">
        <v>27</v>
      </c>
      <c r="C9" s="1" t="s">
        <v>45</v>
      </c>
      <c r="D9" s="2" t="s">
        <v>6</v>
      </c>
      <c r="E9" s="2" t="s">
        <v>7</v>
      </c>
      <c r="F9" s="8" t="s">
        <v>8</v>
      </c>
      <c r="G9" s="9" t="s">
        <v>23</v>
      </c>
    </row>
    <row r="10" spans="1:7" x14ac:dyDescent="0.25">
      <c r="A10" s="3" t="s">
        <v>1</v>
      </c>
      <c r="B10" s="20" t="s">
        <v>28</v>
      </c>
      <c r="C10" s="16"/>
      <c r="D10" s="4" t="s">
        <v>44</v>
      </c>
      <c r="E10" s="5">
        <v>1</v>
      </c>
      <c r="F10" s="16"/>
      <c r="G10" s="6">
        <f>+E10*F10</f>
        <v>0</v>
      </c>
    </row>
    <row r="11" spans="1:7" x14ac:dyDescent="0.25">
      <c r="A11" s="3" t="s">
        <v>2</v>
      </c>
      <c r="B11" s="20" t="s">
        <v>29</v>
      </c>
      <c r="C11" s="16"/>
      <c r="D11" s="4" t="s">
        <v>44</v>
      </c>
      <c r="E11" s="5">
        <v>1</v>
      </c>
      <c r="F11" s="16"/>
      <c r="G11" s="6">
        <f t="shared" ref="G11:G25" si="0">+E11*F11</f>
        <v>0</v>
      </c>
    </row>
    <row r="12" spans="1:7" x14ac:dyDescent="0.25">
      <c r="A12" s="3" t="s">
        <v>3</v>
      </c>
      <c r="B12" s="20" t="s">
        <v>30</v>
      </c>
      <c r="C12" s="16"/>
      <c r="D12" s="4" t="s">
        <v>44</v>
      </c>
      <c r="E12" s="5">
        <v>1</v>
      </c>
      <c r="F12" s="16"/>
      <c r="G12" s="6">
        <f t="shared" si="0"/>
        <v>0</v>
      </c>
    </row>
    <row r="13" spans="1:7" x14ac:dyDescent="0.25">
      <c r="A13" s="3" t="s">
        <v>4</v>
      </c>
      <c r="B13" s="20" t="s">
        <v>31</v>
      </c>
      <c r="C13" s="16"/>
      <c r="D13" s="4" t="s">
        <v>44</v>
      </c>
      <c r="E13" s="5">
        <v>1</v>
      </c>
      <c r="F13" s="16"/>
      <c r="G13" s="6">
        <f t="shared" si="0"/>
        <v>0</v>
      </c>
    </row>
    <row r="14" spans="1:7" x14ac:dyDescent="0.25">
      <c r="A14" s="3" t="s">
        <v>5</v>
      </c>
      <c r="B14" s="20" t="s">
        <v>32</v>
      </c>
      <c r="C14" s="16"/>
      <c r="D14" s="4" t="s">
        <v>44</v>
      </c>
      <c r="E14" s="5">
        <v>1</v>
      </c>
      <c r="F14" s="16"/>
      <c r="G14" s="6">
        <f t="shared" si="0"/>
        <v>0</v>
      </c>
    </row>
    <row r="15" spans="1:7" x14ac:dyDescent="0.25">
      <c r="A15" s="3" t="s">
        <v>9</v>
      </c>
      <c r="B15" s="20" t="s">
        <v>33</v>
      </c>
      <c r="C15" s="16"/>
      <c r="D15" s="4" t="s">
        <v>44</v>
      </c>
      <c r="E15" s="5">
        <v>1</v>
      </c>
      <c r="F15" s="16"/>
      <c r="G15" s="6">
        <f t="shared" si="0"/>
        <v>0</v>
      </c>
    </row>
    <row r="16" spans="1:7" x14ac:dyDescent="0.25">
      <c r="A16" s="3" t="s">
        <v>10</v>
      </c>
      <c r="B16" s="20" t="s">
        <v>34</v>
      </c>
      <c r="C16" s="16"/>
      <c r="D16" s="4" t="s">
        <v>44</v>
      </c>
      <c r="E16" s="5">
        <v>1</v>
      </c>
      <c r="F16" s="16"/>
      <c r="G16" s="6">
        <f t="shared" si="0"/>
        <v>0</v>
      </c>
    </row>
    <row r="17" spans="1:7" x14ac:dyDescent="0.25">
      <c r="A17" s="3" t="s">
        <v>11</v>
      </c>
      <c r="B17" s="20" t="s">
        <v>35</v>
      </c>
      <c r="C17" s="16"/>
      <c r="D17" s="4" t="s">
        <v>44</v>
      </c>
      <c r="E17" s="5">
        <v>1</v>
      </c>
      <c r="F17" s="16"/>
      <c r="G17" s="6">
        <f t="shared" si="0"/>
        <v>0</v>
      </c>
    </row>
    <row r="18" spans="1:7" x14ac:dyDescent="0.25">
      <c r="A18" s="3" t="s">
        <v>12</v>
      </c>
      <c r="B18" s="20" t="s">
        <v>36</v>
      </c>
      <c r="C18" s="16"/>
      <c r="D18" s="4" t="s">
        <v>44</v>
      </c>
      <c r="E18" s="5">
        <v>1</v>
      </c>
      <c r="F18" s="16"/>
      <c r="G18" s="6">
        <f t="shared" si="0"/>
        <v>0</v>
      </c>
    </row>
    <row r="19" spans="1:7" x14ac:dyDescent="0.25">
      <c r="A19" s="3" t="s">
        <v>13</v>
      </c>
      <c r="B19" s="20" t="s">
        <v>37</v>
      </c>
      <c r="C19" s="16"/>
      <c r="D19" s="4" t="s">
        <v>44</v>
      </c>
      <c r="E19" s="5">
        <v>1</v>
      </c>
      <c r="F19" s="16"/>
      <c r="G19" s="6">
        <f t="shared" si="0"/>
        <v>0</v>
      </c>
    </row>
    <row r="20" spans="1:7" x14ac:dyDescent="0.25">
      <c r="A20" s="3" t="s">
        <v>14</v>
      </c>
      <c r="B20" s="20" t="s">
        <v>38</v>
      </c>
      <c r="C20" s="16"/>
      <c r="D20" s="4" t="s">
        <v>44</v>
      </c>
      <c r="E20" s="5">
        <v>1</v>
      </c>
      <c r="F20" s="16"/>
      <c r="G20" s="6">
        <f t="shared" si="0"/>
        <v>0</v>
      </c>
    </row>
    <row r="21" spans="1:7" x14ac:dyDescent="0.25">
      <c r="A21" s="3" t="s">
        <v>15</v>
      </c>
      <c r="B21" s="20" t="s">
        <v>39</v>
      </c>
      <c r="C21" s="16"/>
      <c r="D21" s="4" t="s">
        <v>44</v>
      </c>
      <c r="E21" s="5">
        <v>1</v>
      </c>
      <c r="F21" s="16"/>
      <c r="G21" s="6">
        <f t="shared" si="0"/>
        <v>0</v>
      </c>
    </row>
    <row r="22" spans="1:7" x14ac:dyDescent="0.25">
      <c r="A22" s="3" t="s">
        <v>16</v>
      </c>
      <c r="B22" s="20" t="s">
        <v>40</v>
      </c>
      <c r="C22" s="16"/>
      <c r="D22" s="4" t="s">
        <v>44</v>
      </c>
      <c r="E22" s="5">
        <v>1</v>
      </c>
      <c r="F22" s="16"/>
      <c r="G22" s="6">
        <f t="shared" si="0"/>
        <v>0</v>
      </c>
    </row>
    <row r="23" spans="1:7" x14ac:dyDescent="0.25">
      <c r="A23" s="3" t="s">
        <v>17</v>
      </c>
      <c r="B23" s="20" t="s">
        <v>41</v>
      </c>
      <c r="C23" s="16"/>
      <c r="D23" s="4" t="s">
        <v>44</v>
      </c>
      <c r="E23" s="5">
        <v>1</v>
      </c>
      <c r="F23" s="16"/>
      <c r="G23" s="6">
        <f t="shared" si="0"/>
        <v>0</v>
      </c>
    </row>
    <row r="24" spans="1:7" x14ac:dyDescent="0.25">
      <c r="A24" s="3" t="s">
        <v>18</v>
      </c>
      <c r="B24" s="20" t="s">
        <v>42</v>
      </c>
      <c r="C24" s="16"/>
      <c r="D24" s="4" t="s">
        <v>44</v>
      </c>
      <c r="E24" s="5">
        <v>1</v>
      </c>
      <c r="F24" s="16"/>
      <c r="G24" s="6">
        <f t="shared" si="0"/>
        <v>0</v>
      </c>
    </row>
    <row r="25" spans="1:7" x14ac:dyDescent="0.25">
      <c r="A25" s="3" t="s">
        <v>19</v>
      </c>
      <c r="B25" s="20" t="s">
        <v>43</v>
      </c>
      <c r="C25" s="16"/>
      <c r="D25" s="4" t="s">
        <v>44</v>
      </c>
      <c r="E25" s="5">
        <v>1</v>
      </c>
      <c r="F25" s="16"/>
      <c r="G25" s="6">
        <f t="shared" si="0"/>
        <v>0</v>
      </c>
    </row>
    <row r="26" spans="1:7" ht="15.75" x14ac:dyDescent="0.25">
      <c r="A26" s="1"/>
      <c r="B26" s="10" t="s">
        <v>20</v>
      </c>
      <c r="C26" s="10"/>
      <c r="D26" s="11"/>
      <c r="E26" s="11"/>
      <c r="F26" s="12"/>
      <c r="G26" s="12">
        <f>SUM(G10:G25)</f>
        <v>0</v>
      </c>
    </row>
    <row r="27" spans="1:7" ht="15.75" x14ac:dyDescent="0.25">
      <c r="A27" s="1"/>
      <c r="B27" s="10" t="s">
        <v>22</v>
      </c>
      <c r="C27" s="10"/>
      <c r="D27" s="11"/>
      <c r="E27" s="11"/>
      <c r="F27" s="12"/>
      <c r="G27" s="12">
        <f>+G28-G26</f>
        <v>0</v>
      </c>
    </row>
    <row r="28" spans="1:7" ht="15.75" x14ac:dyDescent="0.25">
      <c r="A28" s="1"/>
      <c r="B28" s="10" t="s">
        <v>21</v>
      </c>
      <c r="C28" s="10"/>
      <c r="D28" s="11"/>
      <c r="E28" s="11"/>
      <c r="F28" s="12"/>
      <c r="G28" s="13">
        <f>+G26*1.22</f>
        <v>0</v>
      </c>
    </row>
  </sheetData>
  <phoneticPr fontId="4" type="noConversion"/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9CCD-4356-415F-B2EA-4A289EB9B004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4090-53C1-437A-BA70-04D66B812F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B78F6-345A-4EFA-9CB6-0E8C559A4A5F}">
  <dimension ref="A1"/>
  <sheetViews>
    <sheetView workbookViewId="0">
      <selection activeCell="D40" sqref="D40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3574CBA6AD58478436BA0F1F1138C4" ma:contentTypeVersion="6" ma:contentTypeDescription="Create a new document." ma:contentTypeScope="" ma:versionID="c5020ad0a263d6ff7cf2625d3a5419bc">
  <xsd:schema xmlns:xsd="http://www.w3.org/2001/XMLSchema" xmlns:xs="http://www.w3.org/2001/XMLSchema" xmlns:p="http://schemas.microsoft.com/office/2006/metadata/properties" xmlns:ns3="96eac577-6838-4e86-af9b-d28b18ec5d01" targetNamespace="http://schemas.microsoft.com/office/2006/metadata/properties" ma:root="true" ma:fieldsID="f76fdc3db71594e323ad78d7b92ed61c" ns3:_="">
    <xsd:import namespace="96eac577-6838-4e86-af9b-d28b18ec5d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ac577-6838-4e86-af9b-d28b18ec5d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6eac577-6838-4e86-af9b-d28b18ec5d0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54B7D-EC63-4397-B163-D24441F21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eac577-6838-4e86-af9b-d28b18ec5d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0D49A4-A169-4E8C-94B5-A61E2E258BD9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96eac577-6838-4e86-af9b-d28b18ec5d01"/>
    <ds:schemaRef ds:uri="http://schemas.openxmlformats.org/package/2006/metadata/core-properties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FFD0ACC-C5A5-4E79-9E79-9D239EC1BA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Predračun</vt:lpstr>
      <vt:lpstr>0</vt:lpstr>
      <vt:lpstr>1</vt:lpstr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Debevec (student)</dc:creator>
  <cp:lastModifiedBy>Darija Prudič</cp:lastModifiedBy>
  <cp:lastPrinted>2026-08-17T10:34:16Z</cp:lastPrinted>
  <dcterms:created xsi:type="dcterms:W3CDTF">2026-06-29T11:07:55Z</dcterms:created>
  <dcterms:modified xsi:type="dcterms:W3CDTF">2026-08-17T10:35:10Z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0x010100B83574CBA6AD58478436BA0F1F1138C4</vt:lpwstr>
  </property>
</Properties>
</file>